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130" windowHeight="11835"/>
  </bookViews>
  <sheets>
    <sheet name="расчет по 2020году" sheetId="5" r:id="rId1"/>
  </sheets>
  <definedNames>
    <definedName name="д1">#REF!</definedName>
    <definedName name="способ_рубки">#REF!</definedName>
  </definedNames>
  <calcPr calcId="125725"/>
</workbook>
</file>

<file path=xl/calcChain.xml><?xml version="1.0" encoding="utf-8"?>
<calcChain xmlns="http://schemas.openxmlformats.org/spreadsheetml/2006/main">
  <c r="G211" i="5"/>
  <c r="G210"/>
  <c r="G209"/>
  <c r="G208"/>
  <c r="G207"/>
  <c r="E217" s="1"/>
  <c r="G206"/>
  <c r="G205"/>
  <c r="D205"/>
  <c r="G204"/>
  <c r="E216" s="1"/>
  <c r="G203"/>
  <c r="G202"/>
  <c r="E215" s="1"/>
  <c r="G201"/>
  <c r="E214" s="1"/>
  <c r="G193"/>
  <c r="E218" l="1"/>
  <c r="D220" s="1"/>
  <c r="D221" s="1"/>
  <c r="G110" l="1"/>
  <c r="G118"/>
  <c r="E131" s="1"/>
  <c r="G119"/>
  <c r="G120"/>
  <c r="G121"/>
  <c r="E133" s="1"/>
  <c r="D122"/>
  <c r="G122" s="1"/>
  <c r="G123"/>
  <c r="G124"/>
  <c r="G125"/>
  <c r="G126"/>
  <c r="G127"/>
  <c r="G128"/>
  <c r="G174"/>
  <c r="G173"/>
  <c r="G172"/>
  <c r="G171"/>
  <c r="G170"/>
  <c r="G169"/>
  <c r="D168"/>
  <c r="G168" s="1"/>
  <c r="G167"/>
  <c r="E179" s="1"/>
  <c r="G166"/>
  <c r="G165"/>
  <c r="G164"/>
  <c r="E177" s="1"/>
  <c r="G156"/>
  <c r="G82"/>
  <c r="G81"/>
  <c r="G80"/>
  <c r="G79"/>
  <c r="G78"/>
  <c r="G77"/>
  <c r="D76"/>
  <c r="G76" s="1"/>
  <c r="G75"/>
  <c r="E87" s="1"/>
  <c r="G74"/>
  <c r="G73"/>
  <c r="G72"/>
  <c r="E85" s="1"/>
  <c r="G64"/>
  <c r="G36"/>
  <c r="G35"/>
  <c r="G34"/>
  <c r="G33"/>
  <c r="G32"/>
  <c r="G31"/>
  <c r="D30"/>
  <c r="G30" s="1"/>
  <c r="G29"/>
  <c r="E41" s="1"/>
  <c r="G28"/>
  <c r="G27"/>
  <c r="G26"/>
  <c r="E39" s="1"/>
  <c r="G18"/>
  <c r="E132" l="1"/>
  <c r="E40"/>
  <c r="E86"/>
  <c r="E42"/>
  <c r="E134"/>
  <c r="E88"/>
  <c r="E180"/>
  <c r="E178"/>
  <c r="E135" l="1"/>
  <c r="D137" s="1"/>
  <c r="D138" s="1"/>
  <c r="E43"/>
  <c r="D45" s="1"/>
  <c r="D46" s="1"/>
  <c r="E89"/>
  <c r="D91" s="1"/>
  <c r="D92" s="1"/>
  <c r="E181"/>
  <c r="D183" s="1"/>
  <c r="D184" s="1"/>
</calcChain>
</file>

<file path=xl/sharedStrings.xml><?xml version="1.0" encoding="utf-8"?>
<sst xmlns="http://schemas.openxmlformats.org/spreadsheetml/2006/main" count="252" uniqueCount="55">
  <si>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</si>
  <si>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</si>
  <si>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</si>
  <si>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</si>
  <si>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</si>
  <si>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</si>
  <si>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</si>
  <si>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</si>
  <si>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</si>
  <si>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</si>
  <si>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</si>
  <si>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</si>
  <si>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</si>
  <si>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</si>
  <si>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</si>
  <si>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</si>
  <si>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</si>
  <si>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</si>
  <si>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</si>
  <si>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</si>
  <si>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</si>
  <si>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</si>
  <si>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</si>
  <si>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</si>
  <si>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</si>
  <si>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</si>
  <si>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ЛОТ № 1</t>
  </si>
  <si>
    <t>ЛОТ № 2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</si>
  <si>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</si>
  <si>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</si>
  <si>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</si>
  <si>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</si>
  <si>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</si>
  <si>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</si>
  <si>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</si>
  <si>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</si>
  <si>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</si>
  <si>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</si>
  <si>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ЛОТ № 3</t>
  </si>
  <si>
    <t>ЛОТ № 4</t>
  </si>
  <si>
    <t>ЛОТ № 5</t>
  </si>
  <si>
    <t>сплошная</t>
  </si>
  <si>
    <t>ГКУ "Арское лесничество"</t>
  </si>
  <si>
    <t>Балтасинское уч. лесничество</t>
  </si>
  <si>
    <t>кв. 126 выд. 9  делянка 1</t>
  </si>
  <si>
    <t>5Лп4Б1Е+П</t>
  </si>
  <si>
    <t>кв. 54 выд. 24  делянка 1</t>
  </si>
  <si>
    <t>7Олс1В1Лпн1Ив</t>
  </si>
  <si>
    <t>Тукайское уч. лесничество</t>
  </si>
  <si>
    <t>кв. 20 выд. 35  делянка 1</t>
  </si>
  <si>
    <t>6Б2Лп2Олс</t>
  </si>
  <si>
    <t>кв. 21 выд. 33  делянка 1</t>
  </si>
  <si>
    <t>7Лп1Е2П+В</t>
  </si>
  <si>
    <t>кв. 108 выд. 2  делянка 1</t>
  </si>
  <si>
    <t>6Дн3Лп1Б+Ос+Б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</si>
</sst>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5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right" vertical="center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4" fontId="10" fillId="2" borderId="39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left" vertical="top" wrapText="1"/>
    </xf>
    <xf numFmtId="0" fontId="13" fillId="2" borderId="37" xfId="0" applyFont="1" applyFill="1" applyBorder="1" applyAlignment="1">
      <alignment horizontal="left" vertical="top" wrapText="1"/>
    </xf>
    <xf numFmtId="0" fontId="7" fillId="2" borderId="38" xfId="0" applyFont="1" applyFill="1" applyBorder="1" applyAlignment="1">
      <alignment horizontal="center" vertical="center" textRotation="90" wrapText="1"/>
    </xf>
    <xf numFmtId="0" fontId="13" fillId="2" borderId="34" xfId="0" applyFont="1" applyFill="1" applyBorder="1" applyAlignment="1">
      <alignment horizontal="left" vertical="top" wrapText="1"/>
    </xf>
    <xf numFmtId="0" fontId="13" fillId="2" borderId="35" xfId="0" applyFont="1" applyFill="1" applyBorder="1" applyAlignment="1">
      <alignment horizontal="left" vertical="top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32" xfId="0" applyFont="1" applyFill="1" applyBorder="1" applyAlignment="1">
      <alignment horizontal="left" vertical="top" wrapText="1"/>
    </xf>
    <xf numFmtId="0" fontId="13" fillId="2" borderId="33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J320"/>
  <sheetViews>
    <sheetView tabSelected="1" view="pageLayout" topLeftCell="B10" zoomScaleNormal="50" workbookViewId="0">
      <selection activeCell="E193" sqref="E193:F194"/>
    </sheetView>
  </sheetViews>
  <sheetFormatPr defaultRowHeight="23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48" hidden="1" customWidth="1"/>
    <col min="11" max="16384" width="9.140625" style="7"/>
  </cols>
  <sheetData>
    <row r="1" spans="2:8" ht="23.25" hidden="1" customHeight="1"/>
    <row r="2" spans="2:8" ht="23.25" hidden="1" customHeight="1"/>
    <row r="3" spans="2:8" ht="23.25" hidden="1" customHeight="1"/>
    <row r="4" spans="2:8" ht="23.25" hidden="1" customHeight="1"/>
    <row r="5" spans="2:8" ht="23.25" hidden="1" customHeight="1"/>
    <row r="6" spans="2:8" ht="23.25" hidden="1" customHeight="1"/>
    <row r="7" spans="2:8" ht="23.25" hidden="1" customHeight="1"/>
    <row r="8" spans="2:8" ht="23.25" hidden="1" customHeight="1"/>
    <row r="9" spans="2:8" ht="23.25" hidden="1" customHeight="1"/>
    <row r="10" spans="2:8" ht="60.75">
      <c r="B10" s="94" t="s">
        <v>26</v>
      </c>
      <c r="C10" s="94"/>
      <c r="D10" s="94"/>
      <c r="E10" s="94"/>
      <c r="F10" s="94"/>
      <c r="G10" s="94"/>
      <c r="H10" s="94"/>
    </row>
    <row r="11" spans="2:8">
      <c r="B11" s="95" t="s">
        <v>25</v>
      </c>
      <c r="C11" s="95"/>
      <c r="D11" s="95"/>
      <c r="E11" s="95"/>
      <c r="F11" s="95"/>
      <c r="G11" s="95"/>
    </row>
    <row r="12" spans="2:8">
      <c r="C12" s="68"/>
      <c r="G12" s="7"/>
    </row>
    <row r="13" spans="2:8" ht="25.5">
      <c r="C13" s="13" t="s">
        <v>5</v>
      </c>
      <c r="D13" s="6"/>
    </row>
    <row r="14" spans="2:8" ht="20.25" customHeight="1">
      <c r="B14" s="9"/>
      <c r="C14" s="96" t="s">
        <v>15</v>
      </c>
      <c r="D14" s="99" t="s">
        <v>42</v>
      </c>
      <c r="E14" s="100"/>
      <c r="F14" s="100"/>
      <c r="G14" s="101"/>
      <c r="H14" s="38"/>
    </row>
    <row r="15" spans="2:8" ht="20.25" customHeight="1">
      <c r="B15" s="9"/>
      <c r="C15" s="97"/>
      <c r="D15" s="102" t="s">
        <v>43</v>
      </c>
      <c r="E15" s="102"/>
      <c r="F15" s="102"/>
      <c r="G15" s="102"/>
      <c r="H15" s="38"/>
    </row>
    <row r="16" spans="2:8" ht="20.25" customHeight="1">
      <c r="B16" s="9"/>
      <c r="C16" s="98"/>
      <c r="D16" s="102" t="s">
        <v>44</v>
      </c>
      <c r="E16" s="102"/>
      <c r="F16" s="102"/>
      <c r="G16" s="102"/>
      <c r="H16" s="38"/>
    </row>
    <row r="17" spans="2:8">
      <c r="C17" s="34" t="s">
        <v>12</v>
      </c>
      <c r="D17" s="55">
        <v>2.7</v>
      </c>
      <c r="E17" s="44"/>
      <c r="F17" s="9"/>
    </row>
    <row r="18" spans="2:8">
      <c r="C18" s="1" t="s">
        <v>9</v>
      </c>
      <c r="D18" s="56">
        <v>400</v>
      </c>
      <c r="E18" s="90" t="s">
        <v>16</v>
      </c>
      <c r="F18" s="91"/>
      <c r="G18" s="75">
        <f>D19/D18</f>
        <v>100.19850000000001</v>
      </c>
    </row>
    <row r="19" spans="2:8">
      <c r="C19" s="1" t="s">
        <v>10</v>
      </c>
      <c r="D19" s="57">
        <v>40079.4</v>
      </c>
      <c r="E19" s="92"/>
      <c r="F19" s="93"/>
      <c r="G19" s="76"/>
    </row>
    <row r="20" spans="2:8">
      <c r="C20" s="36"/>
      <c r="D20" s="37"/>
      <c r="E20" s="45"/>
    </row>
    <row r="21" spans="2:8">
      <c r="C21" s="35" t="s">
        <v>7</v>
      </c>
      <c r="D21" s="58" t="s">
        <v>45</v>
      </c>
    </row>
    <row r="22" spans="2:8">
      <c r="C22" s="35" t="s">
        <v>11</v>
      </c>
      <c r="D22" s="58">
        <v>70</v>
      </c>
    </row>
    <row r="23" spans="2:8">
      <c r="C23" s="35" t="s">
        <v>13</v>
      </c>
      <c r="D23" s="49" t="s">
        <v>41</v>
      </c>
      <c r="E23" s="39"/>
    </row>
    <row r="24" spans="2:8" ht="24" thickBot="1">
      <c r="C24" s="40"/>
      <c r="D24" s="40"/>
    </row>
    <row r="25" spans="2:8" ht="48" thickBot="1">
      <c r="B25" s="77" t="s">
        <v>17</v>
      </c>
      <c r="C25" s="78"/>
      <c r="D25" s="22" t="s">
        <v>19</v>
      </c>
      <c r="E25" s="79" t="s">
        <v>21</v>
      </c>
      <c r="F25" s="80"/>
      <c r="G25" s="2" t="s">
        <v>20</v>
      </c>
    </row>
    <row r="26" spans="2:8" ht="27" customHeight="1" thickBot="1">
      <c r="B26" s="81" t="s">
        <v>28</v>
      </c>
      <c r="C26" s="82"/>
      <c r="D26" s="50">
        <v>310</v>
      </c>
      <c r="E26" s="59">
        <v>2.7</v>
      </c>
      <c r="F26" s="17" t="s">
        <v>23</v>
      </c>
      <c r="G26" s="25">
        <f t="shared" ref="G26:G33" si="0">D26*E26</f>
        <v>837</v>
      </c>
      <c r="H26" s="103"/>
    </row>
    <row r="27" spans="2:8" ht="48.75" customHeight="1">
      <c r="B27" s="104" t="s">
        <v>29</v>
      </c>
      <c r="C27" s="105"/>
      <c r="D27" s="46">
        <v>210</v>
      </c>
      <c r="E27" s="60">
        <v>0.9</v>
      </c>
      <c r="F27" s="18" t="s">
        <v>24</v>
      </c>
      <c r="G27" s="26">
        <f t="shared" si="0"/>
        <v>189</v>
      </c>
      <c r="H27" s="103"/>
    </row>
    <row r="28" spans="2:8" ht="47.25" customHeight="1" thickBot="1">
      <c r="B28" s="85" t="s">
        <v>18</v>
      </c>
      <c r="C28" s="86"/>
      <c r="D28" s="47">
        <v>880</v>
      </c>
      <c r="E28" s="61">
        <v>0.9</v>
      </c>
      <c r="F28" s="19" t="s">
        <v>24</v>
      </c>
      <c r="G28" s="27">
        <f t="shared" si="0"/>
        <v>792</v>
      </c>
      <c r="H28" s="103"/>
    </row>
    <row r="29" spans="2:8" ht="70.5" customHeight="1" thickBot="1">
      <c r="B29" s="106" t="s">
        <v>30</v>
      </c>
      <c r="C29" s="107"/>
      <c r="D29" s="51">
        <v>1620</v>
      </c>
      <c r="E29" s="62"/>
      <c r="F29" s="23" t="s">
        <v>23</v>
      </c>
      <c r="G29" s="28">
        <f t="shared" si="0"/>
        <v>0</v>
      </c>
      <c r="H29" s="103"/>
    </row>
    <row r="30" spans="2:8" ht="48" customHeight="1">
      <c r="B30" s="104" t="s">
        <v>31</v>
      </c>
      <c r="C30" s="105"/>
      <c r="D30" s="67">
        <f>10500+12600</f>
        <v>23100</v>
      </c>
      <c r="E30" s="63">
        <v>2.7</v>
      </c>
      <c r="F30" s="18" t="s">
        <v>23</v>
      </c>
      <c r="G30" s="26">
        <f t="shared" si="0"/>
        <v>62370.000000000007</v>
      </c>
      <c r="H30" s="103"/>
    </row>
    <row r="31" spans="2:8" ht="112.5" customHeight="1">
      <c r="B31" s="83" t="s">
        <v>33</v>
      </c>
      <c r="C31" s="84"/>
      <c r="D31" s="52">
        <v>1000</v>
      </c>
      <c r="E31" s="64">
        <v>2.7</v>
      </c>
      <c r="F31" s="20" t="s">
        <v>23</v>
      </c>
      <c r="G31" s="29">
        <f t="shared" si="0"/>
        <v>2700</v>
      </c>
      <c r="H31" s="103"/>
    </row>
    <row r="32" spans="2:8" ht="75" customHeight="1">
      <c r="B32" s="83" t="s">
        <v>32</v>
      </c>
      <c r="C32" s="84"/>
      <c r="D32" s="53">
        <v>18872</v>
      </c>
      <c r="E32" s="65">
        <v>2.7</v>
      </c>
      <c r="F32" s="20" t="s">
        <v>23</v>
      </c>
      <c r="G32" s="29">
        <f t="shared" si="0"/>
        <v>50954.400000000001</v>
      </c>
      <c r="H32" s="103"/>
    </row>
    <row r="33" spans="2:8" ht="115.5" customHeight="1">
      <c r="B33" s="83" t="s">
        <v>34</v>
      </c>
      <c r="C33" s="84"/>
      <c r="D33" s="53">
        <v>4600</v>
      </c>
      <c r="E33" s="65">
        <v>2.7</v>
      </c>
      <c r="F33" s="20" t="s">
        <v>23</v>
      </c>
      <c r="G33" s="29">
        <f t="shared" si="0"/>
        <v>12420</v>
      </c>
      <c r="H33" s="103"/>
    </row>
    <row r="34" spans="2:8" ht="93.75" customHeight="1">
      <c r="B34" s="83" t="s">
        <v>35</v>
      </c>
      <c r="C34" s="84"/>
      <c r="D34" s="53">
        <v>944</v>
      </c>
      <c r="E34" s="65">
        <v>2.7</v>
      </c>
      <c r="F34" s="20" t="s">
        <v>23</v>
      </c>
      <c r="G34" s="29">
        <f>D34*E34</f>
        <v>2548.8000000000002</v>
      </c>
      <c r="H34" s="103"/>
    </row>
    <row r="35" spans="2:8" ht="73.5" customHeight="1">
      <c r="B35" s="83" t="s">
        <v>36</v>
      </c>
      <c r="C35" s="84"/>
      <c r="D35" s="53">
        <v>4300</v>
      </c>
      <c r="E35" s="65">
        <v>2.7</v>
      </c>
      <c r="F35" s="20" t="s">
        <v>23</v>
      </c>
      <c r="G35" s="29">
        <f>D35*E35</f>
        <v>11610</v>
      </c>
      <c r="H35" s="103"/>
    </row>
    <row r="36" spans="2:8" ht="94.5" customHeight="1" thickBot="1">
      <c r="B36" s="85" t="s">
        <v>37</v>
      </c>
      <c r="C36" s="86"/>
      <c r="D36" s="54">
        <v>3100</v>
      </c>
      <c r="E36" s="66">
        <v>27</v>
      </c>
      <c r="F36" s="19" t="s">
        <v>23</v>
      </c>
      <c r="G36" s="30">
        <f>D36*E36</f>
        <v>83700</v>
      </c>
      <c r="H36" s="103"/>
    </row>
    <row r="37" spans="2:8">
      <c r="C37" s="3"/>
      <c r="D37" s="3"/>
      <c r="E37" s="4"/>
      <c r="F37" s="4"/>
      <c r="H37" s="41"/>
    </row>
    <row r="38" spans="2:8" ht="25.5">
      <c r="C38" s="13" t="s">
        <v>14</v>
      </c>
      <c r="D38" s="6"/>
    </row>
    <row r="39" spans="2:8" ht="20.25">
      <c r="C39" s="87" t="s">
        <v>6</v>
      </c>
      <c r="D39" s="69" t="s">
        <v>0</v>
      </c>
      <c r="E39" s="8">
        <f>IF(G26&gt;0, ROUND((G26+D19)/D19,2), 0)</f>
        <v>1.02</v>
      </c>
      <c r="F39" s="8"/>
      <c r="G39" s="9"/>
      <c r="H39" s="7"/>
    </row>
    <row r="40" spans="2:8">
      <c r="C40" s="87"/>
      <c r="D40" s="69" t="s">
        <v>1</v>
      </c>
      <c r="E40" s="8">
        <f>IF(SUM(G27:G28)&gt;0,ROUND((G27+G28+D19)/D19,2),0)</f>
        <v>1.02</v>
      </c>
      <c r="F40" s="8"/>
      <c r="G40" s="10"/>
      <c r="H40" s="42"/>
    </row>
    <row r="41" spans="2:8">
      <c r="C41" s="87"/>
      <c r="D41" s="69" t="s">
        <v>2</v>
      </c>
      <c r="E41" s="8">
        <f>IF(G29&gt;0,ROUND((G29+D19)/D19,2),0)</f>
        <v>0</v>
      </c>
      <c r="F41" s="11"/>
      <c r="G41" s="10"/>
    </row>
    <row r="42" spans="2:8">
      <c r="C42" s="87"/>
      <c r="D42" s="12" t="s">
        <v>3</v>
      </c>
      <c r="E42" s="31">
        <f>IF(SUM(G30:G36)&gt;0,ROUND((SUM(G30:G36)+D19)/D19,2),0)</f>
        <v>6.65</v>
      </c>
      <c r="F42" s="9"/>
      <c r="G42" s="10"/>
    </row>
    <row r="43" spans="2:8" ht="25.5">
      <c r="D43" s="32" t="s">
        <v>4</v>
      </c>
      <c r="E43" s="33">
        <f>SUM(E39:E42)-IF(VALUE(COUNTIF(E39:E42,"&gt;0"))=4,3,0)-IF(VALUE(COUNTIF(E39:E42,"&gt;0"))=3,2,0)-IF(VALUE(COUNTIF(E39:E42,"&gt;0"))=2,1,0)</f>
        <v>6.6900000000000013</v>
      </c>
      <c r="F43" s="24"/>
    </row>
    <row r="44" spans="2:8">
      <c r="E44" s="14"/>
    </row>
    <row r="45" spans="2:8" ht="25.5">
      <c r="B45" s="21"/>
      <c r="C45" s="15" t="s">
        <v>22</v>
      </c>
      <c r="D45" s="88">
        <f>E43*D19</f>
        <v>268131.18600000005</v>
      </c>
      <c r="E45" s="88"/>
    </row>
    <row r="46" spans="2:8" ht="20.25">
      <c r="C46" s="16" t="s">
        <v>8</v>
      </c>
      <c r="D46" s="89">
        <f>D45/D18</f>
        <v>670.32796500000006</v>
      </c>
      <c r="E46" s="89"/>
      <c r="G46" s="7"/>
      <c r="H46" s="43"/>
    </row>
    <row r="48" spans="2:8" ht="23.25" hidden="1" customHeight="1"/>
    <row r="49" spans="2:8" ht="23.25" hidden="1" customHeight="1"/>
    <row r="50" spans="2:8" ht="23.25" hidden="1" customHeight="1"/>
    <row r="51" spans="2:8" ht="23.25" hidden="1" customHeight="1"/>
    <row r="52" spans="2:8" ht="23.25" hidden="1" customHeight="1"/>
    <row r="53" spans="2:8" ht="23.25" hidden="1" customHeight="1"/>
    <row r="54" spans="2:8" ht="23.25" hidden="1" customHeight="1"/>
    <row r="55" spans="2:8" ht="23.25" hidden="1" customHeight="1"/>
    <row r="56" spans="2:8" ht="60.75">
      <c r="B56" s="94" t="s">
        <v>27</v>
      </c>
      <c r="C56" s="94"/>
      <c r="D56" s="94"/>
      <c r="E56" s="94"/>
      <c r="F56" s="94"/>
      <c r="G56" s="94"/>
      <c r="H56" s="94"/>
    </row>
    <row r="57" spans="2:8">
      <c r="B57" s="95" t="s">
        <v>25</v>
      </c>
      <c r="C57" s="95"/>
      <c r="D57" s="95"/>
      <c r="E57" s="95"/>
      <c r="F57" s="95"/>
      <c r="G57" s="95"/>
    </row>
    <row r="58" spans="2:8">
      <c r="C58" s="68"/>
      <c r="G58" s="7"/>
    </row>
    <row r="59" spans="2:8" ht="25.5">
      <c r="C59" s="13" t="s">
        <v>5</v>
      </c>
      <c r="D59" s="6"/>
    </row>
    <row r="60" spans="2:8" ht="20.25" customHeight="1">
      <c r="B60" s="9"/>
      <c r="C60" s="96" t="s">
        <v>15</v>
      </c>
      <c r="D60" s="99" t="s">
        <v>42</v>
      </c>
      <c r="E60" s="100"/>
      <c r="F60" s="100"/>
      <c r="G60" s="101"/>
      <c r="H60" s="38"/>
    </row>
    <row r="61" spans="2:8" ht="20.25" customHeight="1">
      <c r="B61" s="9"/>
      <c r="C61" s="97"/>
      <c r="D61" s="102" t="s">
        <v>43</v>
      </c>
      <c r="E61" s="102"/>
      <c r="F61" s="102"/>
      <c r="G61" s="102"/>
      <c r="H61" s="38"/>
    </row>
    <row r="62" spans="2:8" ht="20.25" customHeight="1">
      <c r="B62" s="9"/>
      <c r="C62" s="98"/>
      <c r="D62" s="102" t="s">
        <v>46</v>
      </c>
      <c r="E62" s="102"/>
      <c r="F62" s="102"/>
      <c r="G62" s="102"/>
      <c r="H62" s="38"/>
    </row>
    <row r="63" spans="2:8">
      <c r="C63" s="34" t="s">
        <v>12</v>
      </c>
      <c r="D63" s="55">
        <v>0.5</v>
      </c>
      <c r="E63" s="44"/>
      <c r="F63" s="9"/>
    </row>
    <row r="64" spans="2:8">
      <c r="C64" s="1" t="s">
        <v>9</v>
      </c>
      <c r="D64" s="56">
        <v>100</v>
      </c>
      <c r="E64" s="90" t="s">
        <v>16</v>
      </c>
      <c r="F64" s="91"/>
      <c r="G64" s="75">
        <f>D65/D64</f>
        <v>7.0860000000000003</v>
      </c>
    </row>
    <row r="65" spans="2:8">
      <c r="C65" s="1" t="s">
        <v>10</v>
      </c>
      <c r="D65" s="57">
        <v>708.6</v>
      </c>
      <c r="E65" s="92"/>
      <c r="F65" s="93"/>
      <c r="G65" s="76"/>
    </row>
    <row r="66" spans="2:8">
      <c r="C66" s="36"/>
      <c r="D66" s="37"/>
      <c r="E66" s="45"/>
    </row>
    <row r="67" spans="2:8">
      <c r="C67" s="35" t="s">
        <v>7</v>
      </c>
      <c r="D67" s="58" t="s">
        <v>47</v>
      </c>
    </row>
    <row r="68" spans="2:8">
      <c r="C68" s="35" t="s">
        <v>11</v>
      </c>
      <c r="D68" s="58">
        <v>65</v>
      </c>
    </row>
    <row r="69" spans="2:8">
      <c r="C69" s="35" t="s">
        <v>13</v>
      </c>
      <c r="D69" s="49" t="s">
        <v>41</v>
      </c>
      <c r="E69" s="39"/>
    </row>
    <row r="70" spans="2:8" ht="24" thickBot="1">
      <c r="C70" s="40"/>
      <c r="D70" s="40"/>
    </row>
    <row r="71" spans="2:8" ht="48" thickBot="1">
      <c r="B71" s="77" t="s">
        <v>17</v>
      </c>
      <c r="C71" s="78"/>
      <c r="D71" s="22" t="s">
        <v>19</v>
      </c>
      <c r="E71" s="79" t="s">
        <v>21</v>
      </c>
      <c r="F71" s="80"/>
      <c r="G71" s="2" t="s">
        <v>20</v>
      </c>
    </row>
    <row r="72" spans="2:8" ht="24" thickBot="1">
      <c r="B72" s="81" t="s">
        <v>28</v>
      </c>
      <c r="C72" s="82"/>
      <c r="D72" s="50">
        <v>310</v>
      </c>
      <c r="E72" s="59">
        <v>0.5</v>
      </c>
      <c r="F72" s="17" t="s">
        <v>23</v>
      </c>
      <c r="G72" s="25">
        <f t="shared" ref="G72:G80" si="1">D72*E72</f>
        <v>155</v>
      </c>
      <c r="H72" s="103"/>
    </row>
    <row r="73" spans="2:8" ht="53.25" customHeight="1">
      <c r="B73" s="104" t="s">
        <v>29</v>
      </c>
      <c r="C73" s="105"/>
      <c r="D73" s="46">
        <v>210</v>
      </c>
      <c r="E73" s="60">
        <v>0.32</v>
      </c>
      <c r="F73" s="18" t="s">
        <v>24</v>
      </c>
      <c r="G73" s="26">
        <f t="shared" si="1"/>
        <v>67.2</v>
      </c>
      <c r="H73" s="103"/>
    </row>
    <row r="74" spans="2:8" ht="49.5" customHeight="1" thickBot="1">
      <c r="B74" s="85" t="s">
        <v>18</v>
      </c>
      <c r="C74" s="86"/>
      <c r="D74" s="47">
        <v>880</v>
      </c>
      <c r="E74" s="61">
        <v>0.32</v>
      </c>
      <c r="F74" s="19" t="s">
        <v>24</v>
      </c>
      <c r="G74" s="27">
        <f t="shared" si="1"/>
        <v>281.60000000000002</v>
      </c>
      <c r="H74" s="103"/>
    </row>
    <row r="75" spans="2:8" ht="73.5" customHeight="1" thickBot="1">
      <c r="B75" s="106" t="s">
        <v>30</v>
      </c>
      <c r="C75" s="107"/>
      <c r="D75" s="51">
        <v>1620</v>
      </c>
      <c r="E75" s="62"/>
      <c r="F75" s="23" t="s">
        <v>23</v>
      </c>
      <c r="G75" s="28">
        <f t="shared" si="1"/>
        <v>0</v>
      </c>
      <c r="H75" s="103"/>
    </row>
    <row r="76" spans="2:8" ht="52.5" customHeight="1">
      <c r="B76" s="104" t="s">
        <v>31</v>
      </c>
      <c r="C76" s="105"/>
      <c r="D76" s="67">
        <f>10500+12600</f>
        <v>23100</v>
      </c>
      <c r="E76" s="63">
        <v>0.5</v>
      </c>
      <c r="F76" s="18" t="s">
        <v>23</v>
      </c>
      <c r="G76" s="26">
        <f t="shared" si="1"/>
        <v>11550</v>
      </c>
      <c r="H76" s="103"/>
    </row>
    <row r="77" spans="2:8" ht="118.5" customHeight="1">
      <c r="B77" s="83" t="s">
        <v>33</v>
      </c>
      <c r="C77" s="84"/>
      <c r="D77" s="52">
        <v>1000</v>
      </c>
      <c r="E77" s="64"/>
      <c r="F77" s="20" t="s">
        <v>23</v>
      </c>
      <c r="G77" s="29">
        <f t="shared" si="1"/>
        <v>0</v>
      </c>
      <c r="H77" s="103"/>
    </row>
    <row r="78" spans="2:8" ht="68.25" customHeight="1">
      <c r="B78" s="83" t="s">
        <v>32</v>
      </c>
      <c r="C78" s="84"/>
      <c r="D78" s="53">
        <v>18872</v>
      </c>
      <c r="E78" s="65">
        <v>0.5</v>
      </c>
      <c r="F78" s="20" t="s">
        <v>23</v>
      </c>
      <c r="G78" s="29">
        <f t="shared" si="1"/>
        <v>9436</v>
      </c>
      <c r="H78" s="103"/>
    </row>
    <row r="79" spans="2:8" ht="118.5" customHeight="1">
      <c r="B79" s="83" t="s">
        <v>34</v>
      </c>
      <c r="C79" s="84"/>
      <c r="D79" s="53">
        <v>4600</v>
      </c>
      <c r="E79" s="65">
        <v>0.5</v>
      </c>
      <c r="F79" s="20" t="s">
        <v>23</v>
      </c>
      <c r="G79" s="29">
        <f t="shared" si="1"/>
        <v>2300</v>
      </c>
      <c r="H79" s="103"/>
    </row>
    <row r="80" spans="2:8" ht="96.75" customHeight="1">
      <c r="B80" s="83" t="s">
        <v>35</v>
      </c>
      <c r="C80" s="84"/>
      <c r="D80" s="53">
        <v>944</v>
      </c>
      <c r="E80" s="65">
        <v>0.5</v>
      </c>
      <c r="F80" s="20"/>
      <c r="G80" s="29">
        <f t="shared" si="1"/>
        <v>472</v>
      </c>
      <c r="H80" s="103"/>
    </row>
    <row r="81" spans="2:8" ht="81.75" customHeight="1">
      <c r="B81" s="83" t="s">
        <v>36</v>
      </c>
      <c r="C81" s="84"/>
      <c r="D81" s="53">
        <v>4300</v>
      </c>
      <c r="E81" s="65">
        <v>0.5</v>
      </c>
      <c r="F81" s="20" t="s">
        <v>23</v>
      </c>
      <c r="G81" s="29">
        <f>D81*E81</f>
        <v>2150</v>
      </c>
      <c r="H81" s="103"/>
    </row>
    <row r="82" spans="2:8" ht="96.75" customHeight="1" thickBot="1">
      <c r="B82" s="85" t="s">
        <v>37</v>
      </c>
      <c r="C82" s="86"/>
      <c r="D82" s="54">
        <v>3100</v>
      </c>
      <c r="E82" s="66">
        <v>5</v>
      </c>
      <c r="F82" s="19" t="s">
        <v>23</v>
      </c>
      <c r="G82" s="30">
        <f>D82*E82</f>
        <v>15500</v>
      </c>
      <c r="H82" s="103"/>
    </row>
    <row r="83" spans="2:8">
      <c r="C83" s="3"/>
      <c r="D83" s="3"/>
      <c r="E83" s="4"/>
      <c r="F83" s="4"/>
      <c r="H83" s="41"/>
    </row>
    <row r="84" spans="2:8" ht="25.5">
      <c r="C84" s="13" t="s">
        <v>14</v>
      </c>
      <c r="D84" s="6"/>
    </row>
    <row r="85" spans="2:8" ht="20.25">
      <c r="C85" s="87" t="s">
        <v>6</v>
      </c>
      <c r="D85" s="69" t="s">
        <v>0</v>
      </c>
      <c r="E85" s="8">
        <f>IF(G72&gt;0, ROUND((G72+D65)/D65,2), 0)</f>
        <v>1.22</v>
      </c>
      <c r="F85" s="8"/>
      <c r="G85" s="9"/>
      <c r="H85" s="7"/>
    </row>
    <row r="86" spans="2:8">
      <c r="C86" s="87"/>
      <c r="D86" s="69" t="s">
        <v>1</v>
      </c>
      <c r="E86" s="8">
        <f>IF(SUM(G73:G74)&gt;0,ROUND((G73+G74+D65)/D65,2),0)</f>
        <v>1.49</v>
      </c>
      <c r="F86" s="8"/>
      <c r="G86" s="10"/>
      <c r="H86" s="42"/>
    </row>
    <row r="87" spans="2:8">
      <c r="C87" s="87"/>
      <c r="D87" s="69" t="s">
        <v>2</v>
      </c>
      <c r="E87" s="8">
        <f>IF(G75&gt;0,ROUND((G75+D65)/D65,2),0)</f>
        <v>0</v>
      </c>
      <c r="F87" s="11"/>
      <c r="G87" s="10"/>
    </row>
    <row r="88" spans="2:8">
      <c r="C88" s="87"/>
      <c r="D88" s="12" t="s">
        <v>3</v>
      </c>
      <c r="E88" s="31">
        <f>IF(SUM(G76:G82)&gt;0,ROUND((SUM(G76:G82)+D65)/D65,2),0)</f>
        <v>59.44</v>
      </c>
      <c r="F88" s="9"/>
      <c r="G88" s="10"/>
    </row>
    <row r="89" spans="2:8" ht="25.5">
      <c r="D89" s="32" t="s">
        <v>4</v>
      </c>
      <c r="E89" s="33">
        <f>SUM(E85:E88)-IF(VALUE(COUNTIF(E85:E88,"&gt;0"))=4,3,0)-IF(VALUE(COUNTIF(E85:E88,"&gt;0"))=3,2,0)-IF(VALUE(COUNTIF(E85:E88,"&gt;0"))=2,1,0)</f>
        <v>60.15</v>
      </c>
      <c r="F89" s="24"/>
    </row>
    <row r="90" spans="2:8">
      <c r="E90" s="14"/>
    </row>
    <row r="91" spans="2:8" ht="25.5">
      <c r="B91" s="21"/>
      <c r="C91" s="15" t="s">
        <v>22</v>
      </c>
      <c r="D91" s="88">
        <f>E89*D65</f>
        <v>42622.29</v>
      </c>
      <c r="E91" s="88"/>
    </row>
    <row r="92" spans="2:8" ht="20.25">
      <c r="C92" s="16" t="s">
        <v>8</v>
      </c>
      <c r="D92" s="89">
        <f>D91/D64</f>
        <v>426.22289999999998</v>
      </c>
      <c r="E92" s="89"/>
      <c r="G92" s="7"/>
      <c r="H92" s="43"/>
    </row>
    <row r="93" spans="2:8" ht="23.25" hidden="1" customHeight="1"/>
    <row r="94" spans="2:8" ht="23.25" hidden="1" customHeight="1"/>
    <row r="95" spans="2:8" ht="23.25" hidden="1" customHeight="1"/>
    <row r="96" spans="2:8" ht="23.25" hidden="1" customHeight="1"/>
    <row r="97" spans="2:8" ht="23.25" hidden="1" customHeight="1"/>
    <row r="98" spans="2:8" ht="23.25" hidden="1" customHeight="1"/>
    <row r="99" spans="2:8" ht="23.25" hidden="1" customHeight="1"/>
    <row r="100" spans="2:8" ht="23.25" hidden="1" customHeight="1"/>
    <row r="101" spans="2:8" ht="23.25" hidden="1" customHeight="1"/>
    <row r="102" spans="2:8" ht="60.75">
      <c r="B102" s="94" t="s">
        <v>38</v>
      </c>
      <c r="C102" s="94"/>
      <c r="D102" s="94"/>
      <c r="E102" s="94"/>
      <c r="F102" s="94"/>
      <c r="G102" s="94"/>
      <c r="H102" s="94"/>
    </row>
    <row r="103" spans="2:8">
      <c r="B103" s="95" t="s">
        <v>25</v>
      </c>
      <c r="C103" s="95"/>
      <c r="D103" s="95"/>
      <c r="E103" s="95"/>
      <c r="F103" s="95"/>
      <c r="G103" s="95"/>
    </row>
    <row r="104" spans="2:8">
      <c r="C104" s="71"/>
      <c r="G104" s="7"/>
    </row>
    <row r="105" spans="2:8" ht="25.5">
      <c r="C105" s="13" t="s">
        <v>5</v>
      </c>
      <c r="D105" s="6"/>
    </row>
    <row r="106" spans="2:8" ht="20.25" customHeight="1">
      <c r="B106" s="9"/>
      <c r="C106" s="96" t="s">
        <v>15</v>
      </c>
      <c r="D106" s="99" t="s">
        <v>42</v>
      </c>
      <c r="E106" s="100"/>
      <c r="F106" s="100"/>
      <c r="G106" s="101"/>
      <c r="H106" s="38"/>
    </row>
    <row r="107" spans="2:8" ht="20.25" customHeight="1">
      <c r="B107" s="9"/>
      <c r="C107" s="97"/>
      <c r="D107" s="102" t="s">
        <v>48</v>
      </c>
      <c r="E107" s="102"/>
      <c r="F107" s="102"/>
      <c r="G107" s="102"/>
      <c r="H107" s="38"/>
    </row>
    <row r="108" spans="2:8" ht="20.25" customHeight="1">
      <c r="B108" s="9"/>
      <c r="C108" s="98"/>
      <c r="D108" s="99" t="s">
        <v>49</v>
      </c>
      <c r="E108" s="100"/>
      <c r="F108" s="100"/>
      <c r="G108" s="101"/>
      <c r="H108" s="38"/>
    </row>
    <row r="109" spans="2:8">
      <c r="C109" s="34" t="s">
        <v>12</v>
      </c>
      <c r="D109" s="55">
        <v>3.2</v>
      </c>
      <c r="E109" s="44"/>
      <c r="F109" s="9"/>
    </row>
    <row r="110" spans="2:8">
      <c r="C110" s="1" t="s">
        <v>9</v>
      </c>
      <c r="D110" s="56">
        <v>360</v>
      </c>
      <c r="E110" s="108" t="s">
        <v>16</v>
      </c>
      <c r="F110" s="91"/>
      <c r="G110" s="75">
        <f>D111/D110</f>
        <v>82.879777777777775</v>
      </c>
    </row>
    <row r="111" spans="2:8">
      <c r="C111" s="1" t="s">
        <v>10</v>
      </c>
      <c r="D111" s="57">
        <v>29836.720000000001</v>
      </c>
      <c r="E111" s="109"/>
      <c r="F111" s="93"/>
      <c r="G111" s="76"/>
    </row>
    <row r="112" spans="2:8">
      <c r="C112" s="36"/>
      <c r="D112" s="37"/>
      <c r="E112" s="45"/>
    </row>
    <row r="113" spans="2:8">
      <c r="C113" s="35" t="s">
        <v>7</v>
      </c>
      <c r="D113" s="58" t="s">
        <v>50</v>
      </c>
    </row>
    <row r="114" spans="2:8">
      <c r="C114" s="35" t="s">
        <v>11</v>
      </c>
      <c r="D114" s="58">
        <v>70</v>
      </c>
    </row>
    <row r="115" spans="2:8">
      <c r="C115" s="35" t="s">
        <v>13</v>
      </c>
      <c r="D115" s="49" t="s">
        <v>41</v>
      </c>
      <c r="E115" s="39"/>
    </row>
    <row r="116" spans="2:8" ht="24" thickBot="1">
      <c r="C116" s="40"/>
      <c r="D116" s="40"/>
    </row>
    <row r="117" spans="2:8" ht="48" thickBot="1">
      <c r="B117" s="110" t="s">
        <v>17</v>
      </c>
      <c r="C117" s="111"/>
      <c r="D117" s="22" t="s">
        <v>19</v>
      </c>
      <c r="E117" s="112" t="s">
        <v>21</v>
      </c>
      <c r="F117" s="113"/>
      <c r="G117" s="2" t="s">
        <v>20</v>
      </c>
    </row>
    <row r="118" spans="2:8" ht="27" customHeight="1" thickBot="1">
      <c r="B118" s="114" t="s">
        <v>28</v>
      </c>
      <c r="C118" s="115"/>
      <c r="D118" s="50">
        <v>310</v>
      </c>
      <c r="E118" s="59">
        <v>3.2</v>
      </c>
      <c r="F118" s="17" t="s">
        <v>23</v>
      </c>
      <c r="G118" s="25">
        <f t="shared" ref="G118:G125" si="2">D118*E118</f>
        <v>992</v>
      </c>
      <c r="H118" s="116"/>
    </row>
    <row r="119" spans="2:8" ht="48.75" customHeight="1">
      <c r="B119" s="117" t="s">
        <v>29</v>
      </c>
      <c r="C119" s="118"/>
      <c r="D119" s="46">
        <v>210</v>
      </c>
      <c r="E119" s="60">
        <v>1.27</v>
      </c>
      <c r="F119" s="18" t="s">
        <v>24</v>
      </c>
      <c r="G119" s="26">
        <f t="shared" si="2"/>
        <v>266.7</v>
      </c>
      <c r="H119" s="116"/>
    </row>
    <row r="120" spans="2:8" ht="47.25" customHeight="1" thickBot="1">
      <c r="B120" s="119" t="s">
        <v>18</v>
      </c>
      <c r="C120" s="120"/>
      <c r="D120" s="47">
        <v>880</v>
      </c>
      <c r="E120" s="61">
        <v>1.27</v>
      </c>
      <c r="F120" s="19" t="s">
        <v>24</v>
      </c>
      <c r="G120" s="27">
        <f t="shared" si="2"/>
        <v>1117.5999999999999</v>
      </c>
      <c r="H120" s="116"/>
    </row>
    <row r="121" spans="2:8" ht="70.5" customHeight="1" thickBot="1">
      <c r="B121" s="114" t="s">
        <v>30</v>
      </c>
      <c r="C121" s="115"/>
      <c r="D121" s="51">
        <v>1620</v>
      </c>
      <c r="E121" s="62"/>
      <c r="F121" s="23" t="s">
        <v>23</v>
      </c>
      <c r="G121" s="28">
        <f t="shared" si="2"/>
        <v>0</v>
      </c>
      <c r="H121" s="116"/>
    </row>
    <row r="122" spans="2:8" ht="48" customHeight="1">
      <c r="B122" s="117" t="s">
        <v>31</v>
      </c>
      <c r="C122" s="118"/>
      <c r="D122" s="67">
        <f>10500+12600</f>
        <v>23100</v>
      </c>
      <c r="E122" s="63">
        <v>3.2</v>
      </c>
      <c r="F122" s="18" t="s">
        <v>23</v>
      </c>
      <c r="G122" s="26">
        <f t="shared" si="2"/>
        <v>73920</v>
      </c>
      <c r="H122" s="116"/>
    </row>
    <row r="123" spans="2:8" ht="112.5" customHeight="1">
      <c r="B123" s="121" t="s">
        <v>33</v>
      </c>
      <c r="C123" s="122"/>
      <c r="D123" s="52">
        <v>1000</v>
      </c>
      <c r="E123" s="64"/>
      <c r="F123" s="20" t="s">
        <v>23</v>
      </c>
      <c r="G123" s="29">
        <f t="shared" si="2"/>
        <v>0</v>
      </c>
      <c r="H123" s="116"/>
    </row>
    <row r="124" spans="2:8" ht="75" customHeight="1">
      <c r="B124" s="121" t="s">
        <v>32</v>
      </c>
      <c r="C124" s="122"/>
      <c r="D124" s="53">
        <v>18872</v>
      </c>
      <c r="E124" s="65">
        <v>3.2</v>
      </c>
      <c r="F124" s="20" t="s">
        <v>23</v>
      </c>
      <c r="G124" s="29">
        <f t="shared" si="2"/>
        <v>60390.400000000001</v>
      </c>
      <c r="H124" s="116"/>
    </row>
    <row r="125" spans="2:8" ht="115.5" customHeight="1">
      <c r="B125" s="121" t="s">
        <v>34</v>
      </c>
      <c r="C125" s="122"/>
      <c r="D125" s="53">
        <v>4600</v>
      </c>
      <c r="E125" s="65">
        <v>3.2</v>
      </c>
      <c r="F125" s="20" t="s">
        <v>23</v>
      </c>
      <c r="G125" s="29">
        <f t="shared" si="2"/>
        <v>14720</v>
      </c>
      <c r="H125" s="116"/>
    </row>
    <row r="126" spans="2:8" ht="93.75" customHeight="1">
      <c r="B126" s="121" t="s">
        <v>35</v>
      </c>
      <c r="C126" s="122"/>
      <c r="D126" s="53">
        <v>944</v>
      </c>
      <c r="E126" s="65">
        <v>3.2</v>
      </c>
      <c r="F126" s="20" t="s">
        <v>23</v>
      </c>
      <c r="G126" s="29">
        <f>D126*E126</f>
        <v>3020.8</v>
      </c>
      <c r="H126" s="116"/>
    </row>
    <row r="127" spans="2:8" ht="73.5" customHeight="1">
      <c r="B127" s="121" t="s">
        <v>36</v>
      </c>
      <c r="C127" s="122"/>
      <c r="D127" s="53">
        <v>4300</v>
      </c>
      <c r="E127" s="65">
        <v>3.2</v>
      </c>
      <c r="F127" s="20" t="s">
        <v>23</v>
      </c>
      <c r="G127" s="29">
        <f>D127*E127</f>
        <v>13760</v>
      </c>
      <c r="H127" s="116"/>
    </row>
    <row r="128" spans="2:8" ht="94.5" customHeight="1" thickBot="1">
      <c r="B128" s="119" t="s">
        <v>37</v>
      </c>
      <c r="C128" s="120"/>
      <c r="D128" s="54">
        <v>3100</v>
      </c>
      <c r="E128" s="66">
        <v>32</v>
      </c>
      <c r="F128" s="19" t="s">
        <v>23</v>
      </c>
      <c r="G128" s="30">
        <f>D128*E128</f>
        <v>99200</v>
      </c>
      <c r="H128" s="116"/>
    </row>
    <row r="129" spans="2:8">
      <c r="C129" s="3"/>
      <c r="D129" s="3"/>
      <c r="E129" s="4"/>
      <c r="F129" s="4"/>
      <c r="H129" s="41"/>
    </row>
    <row r="130" spans="2:8" ht="25.5">
      <c r="C130" s="13" t="s">
        <v>14</v>
      </c>
      <c r="D130" s="6"/>
    </row>
    <row r="131" spans="2:8" ht="20.25">
      <c r="C131" s="87" t="s">
        <v>6</v>
      </c>
      <c r="D131" s="70" t="s">
        <v>0</v>
      </c>
      <c r="E131" s="8">
        <f>IF(G118&gt;0, ROUND((G118+D111)/D111,2), 0)</f>
        <v>1.03</v>
      </c>
      <c r="F131" s="8"/>
      <c r="G131" s="9"/>
      <c r="H131" s="7"/>
    </row>
    <row r="132" spans="2:8">
      <c r="C132" s="87"/>
      <c r="D132" s="70" t="s">
        <v>1</v>
      </c>
      <c r="E132" s="8">
        <f>IF(SUM(G119:G120)&gt;0,ROUND((G119+G120+D111)/D111,2),0)</f>
        <v>1.05</v>
      </c>
      <c r="F132" s="8"/>
      <c r="G132" s="10"/>
      <c r="H132" s="42"/>
    </row>
    <row r="133" spans="2:8">
      <c r="C133" s="87"/>
      <c r="D133" s="70" t="s">
        <v>2</v>
      </c>
      <c r="E133" s="8">
        <f>IF(G121&gt;0,ROUND((G121+D111)/D111,2),0)</f>
        <v>0</v>
      </c>
      <c r="F133" s="11"/>
      <c r="G133" s="10"/>
    </row>
    <row r="134" spans="2:8">
      <c r="C134" s="87"/>
      <c r="D134" s="12" t="s">
        <v>3</v>
      </c>
      <c r="E134" s="31">
        <f>IF(SUM(G122:G128)&gt;0,ROUND((SUM(G122:G128)+D111)/D111,2),0)</f>
        <v>9.8800000000000008</v>
      </c>
      <c r="F134" s="9"/>
      <c r="G134" s="10"/>
    </row>
    <row r="135" spans="2:8" ht="25.5">
      <c r="D135" s="32" t="s">
        <v>4</v>
      </c>
      <c r="E135" s="33">
        <f>SUM(E131:E134)-IF(VALUE(COUNTIF(E131:E134,"&gt;0"))=4,3,0)-IF(VALUE(COUNTIF(E131:E134,"&gt;0"))=3,2,0)-IF(VALUE(COUNTIF(E131:E134,"&gt;0"))=2,1,0)</f>
        <v>9.9600000000000009</v>
      </c>
      <c r="F135" s="24"/>
    </row>
    <row r="136" spans="2:8">
      <c r="E136" s="14"/>
    </row>
    <row r="137" spans="2:8" ht="25.5">
      <c r="B137" s="21"/>
      <c r="C137" s="15" t="s">
        <v>22</v>
      </c>
      <c r="D137" s="88">
        <f>E135*D111</f>
        <v>297173.73120000004</v>
      </c>
      <c r="E137" s="88"/>
    </row>
    <row r="138" spans="2:8" ht="20.25">
      <c r="C138" s="16" t="s">
        <v>8</v>
      </c>
      <c r="D138" s="89">
        <f>D137/D110</f>
        <v>825.48258666666675</v>
      </c>
      <c r="E138" s="89"/>
      <c r="G138" s="7"/>
      <c r="H138" s="43"/>
    </row>
    <row r="140" spans="2:8" ht="23.25" hidden="1" customHeight="1"/>
    <row r="141" spans="2:8" ht="23.25" hidden="1" customHeight="1"/>
    <row r="142" spans="2:8" ht="23.25" hidden="1" customHeight="1"/>
    <row r="143" spans="2:8" ht="23.25" hidden="1" customHeight="1"/>
    <row r="144" spans="2:8" ht="23.25" hidden="1" customHeight="1"/>
    <row r="145" spans="2:8" ht="23.25" hidden="1" customHeight="1"/>
    <row r="146" spans="2:8" ht="23.25" hidden="1" customHeight="1"/>
    <row r="147" spans="2:8" ht="23.25" hidden="1" customHeight="1"/>
    <row r="148" spans="2:8" ht="60.75">
      <c r="B148" s="94" t="s">
        <v>39</v>
      </c>
      <c r="C148" s="94"/>
      <c r="D148" s="94"/>
      <c r="E148" s="94"/>
      <c r="F148" s="94"/>
      <c r="G148" s="94"/>
      <c r="H148" s="94"/>
    </row>
    <row r="149" spans="2:8">
      <c r="B149" s="95" t="s">
        <v>25</v>
      </c>
      <c r="C149" s="95"/>
      <c r="D149" s="95"/>
      <c r="E149" s="95"/>
      <c r="F149" s="95"/>
      <c r="G149" s="95"/>
    </row>
    <row r="150" spans="2:8">
      <c r="C150" s="71"/>
      <c r="G150" s="7"/>
    </row>
    <row r="151" spans="2:8" ht="25.5">
      <c r="C151" s="13" t="s">
        <v>5</v>
      </c>
      <c r="D151" s="6"/>
    </row>
    <row r="152" spans="2:8" ht="20.25" customHeight="1">
      <c r="B152" s="9"/>
      <c r="C152" s="96" t="s">
        <v>15</v>
      </c>
      <c r="D152" s="99" t="s">
        <v>42</v>
      </c>
      <c r="E152" s="100"/>
      <c r="F152" s="100"/>
      <c r="G152" s="101"/>
      <c r="H152" s="38"/>
    </row>
    <row r="153" spans="2:8" ht="20.25" customHeight="1">
      <c r="B153" s="9"/>
      <c r="C153" s="97"/>
      <c r="D153" s="102" t="s">
        <v>48</v>
      </c>
      <c r="E153" s="102"/>
      <c r="F153" s="102"/>
      <c r="G153" s="102"/>
      <c r="H153" s="38"/>
    </row>
    <row r="154" spans="2:8" ht="20.25" customHeight="1">
      <c r="B154" s="9"/>
      <c r="C154" s="98"/>
      <c r="D154" s="102" t="s">
        <v>51</v>
      </c>
      <c r="E154" s="102"/>
      <c r="F154" s="102"/>
      <c r="G154" s="102"/>
      <c r="H154" s="38"/>
    </row>
    <row r="155" spans="2:8">
      <c r="C155" s="34" t="s">
        <v>12</v>
      </c>
      <c r="D155" s="55">
        <v>4.0999999999999996</v>
      </c>
      <c r="E155" s="44"/>
      <c r="F155" s="9"/>
    </row>
    <row r="156" spans="2:8">
      <c r="C156" s="1" t="s">
        <v>9</v>
      </c>
      <c r="D156" s="56">
        <v>460</v>
      </c>
      <c r="E156" s="90" t="s">
        <v>16</v>
      </c>
      <c r="F156" s="91"/>
      <c r="G156" s="75">
        <f>D157/D156</f>
        <v>109.35869565217391</v>
      </c>
    </row>
    <row r="157" spans="2:8">
      <c r="C157" s="1" t="s">
        <v>10</v>
      </c>
      <c r="D157" s="57">
        <v>50305</v>
      </c>
      <c r="E157" s="92"/>
      <c r="F157" s="93"/>
      <c r="G157" s="76"/>
    </row>
    <row r="158" spans="2:8">
      <c r="C158" s="36"/>
      <c r="D158" s="37"/>
      <c r="E158" s="45"/>
    </row>
    <row r="159" spans="2:8">
      <c r="C159" s="35" t="s">
        <v>7</v>
      </c>
      <c r="D159" s="58" t="s">
        <v>52</v>
      </c>
    </row>
    <row r="160" spans="2:8">
      <c r="C160" s="35" t="s">
        <v>11</v>
      </c>
      <c r="D160" s="58">
        <v>65</v>
      </c>
    </row>
    <row r="161" spans="2:8">
      <c r="C161" s="35" t="s">
        <v>13</v>
      </c>
      <c r="D161" s="49" t="s">
        <v>41</v>
      </c>
      <c r="E161" s="39"/>
    </row>
    <row r="162" spans="2:8" ht="24" thickBot="1">
      <c r="C162" s="40"/>
      <c r="D162" s="40"/>
    </row>
    <row r="163" spans="2:8" ht="48" thickBot="1">
      <c r="B163" s="77" t="s">
        <v>17</v>
      </c>
      <c r="C163" s="78"/>
      <c r="D163" s="22" t="s">
        <v>19</v>
      </c>
      <c r="E163" s="79" t="s">
        <v>21</v>
      </c>
      <c r="F163" s="80"/>
      <c r="G163" s="2" t="s">
        <v>20</v>
      </c>
    </row>
    <row r="164" spans="2:8" ht="24" thickBot="1">
      <c r="B164" s="81" t="s">
        <v>28</v>
      </c>
      <c r="C164" s="82"/>
      <c r="D164" s="50">
        <v>310</v>
      </c>
      <c r="E164" s="59">
        <v>4.0999999999999996</v>
      </c>
      <c r="F164" s="17" t="s">
        <v>23</v>
      </c>
      <c r="G164" s="25">
        <f t="shared" ref="G164:G172" si="3">D164*E164</f>
        <v>1271</v>
      </c>
      <c r="H164" s="103"/>
    </row>
    <row r="165" spans="2:8" ht="53.25" customHeight="1">
      <c r="B165" s="104" t="s">
        <v>29</v>
      </c>
      <c r="C165" s="105"/>
      <c r="D165" s="46">
        <v>210</v>
      </c>
      <c r="E165" s="60">
        <v>0.97</v>
      </c>
      <c r="F165" s="18" t="s">
        <v>24</v>
      </c>
      <c r="G165" s="26">
        <f t="shared" si="3"/>
        <v>203.7</v>
      </c>
      <c r="H165" s="103"/>
    </row>
    <row r="166" spans="2:8" ht="49.5" customHeight="1" thickBot="1">
      <c r="B166" s="85" t="s">
        <v>18</v>
      </c>
      <c r="C166" s="86"/>
      <c r="D166" s="47">
        <v>880</v>
      </c>
      <c r="E166" s="61">
        <v>0.97</v>
      </c>
      <c r="F166" s="19" t="s">
        <v>24</v>
      </c>
      <c r="G166" s="27">
        <f t="shared" si="3"/>
        <v>853.6</v>
      </c>
      <c r="H166" s="103"/>
    </row>
    <row r="167" spans="2:8" ht="73.5" customHeight="1" thickBot="1">
      <c r="B167" s="106" t="s">
        <v>30</v>
      </c>
      <c r="C167" s="107"/>
      <c r="D167" s="51">
        <v>1620</v>
      </c>
      <c r="E167" s="62"/>
      <c r="F167" s="23" t="s">
        <v>23</v>
      </c>
      <c r="G167" s="28">
        <f t="shared" si="3"/>
        <v>0</v>
      </c>
      <c r="H167" s="103"/>
    </row>
    <row r="168" spans="2:8" ht="52.5" customHeight="1">
      <c r="B168" s="104" t="s">
        <v>31</v>
      </c>
      <c r="C168" s="105"/>
      <c r="D168" s="67">
        <f>10500+12600</f>
        <v>23100</v>
      </c>
      <c r="E168" s="63">
        <v>4.0999999999999996</v>
      </c>
      <c r="F168" s="18" t="s">
        <v>23</v>
      </c>
      <c r="G168" s="26">
        <f t="shared" si="3"/>
        <v>94709.999999999985</v>
      </c>
      <c r="H168" s="103"/>
    </row>
    <row r="169" spans="2:8" ht="118.5" customHeight="1">
      <c r="B169" s="83" t="s">
        <v>33</v>
      </c>
      <c r="C169" s="84"/>
      <c r="D169" s="52">
        <v>1000</v>
      </c>
      <c r="E169" s="64"/>
      <c r="F169" s="20" t="s">
        <v>23</v>
      </c>
      <c r="G169" s="29">
        <f t="shared" si="3"/>
        <v>0</v>
      </c>
      <c r="H169" s="103"/>
    </row>
    <row r="170" spans="2:8" ht="68.25" customHeight="1">
      <c r="B170" s="83" t="s">
        <v>32</v>
      </c>
      <c r="C170" s="84"/>
      <c r="D170" s="53">
        <v>18872</v>
      </c>
      <c r="E170" s="65">
        <v>4.0999999999999996</v>
      </c>
      <c r="F170" s="20" t="s">
        <v>23</v>
      </c>
      <c r="G170" s="29">
        <f t="shared" si="3"/>
        <v>77375.199999999997</v>
      </c>
      <c r="H170" s="103"/>
    </row>
    <row r="171" spans="2:8" ht="118.5" customHeight="1">
      <c r="B171" s="83" t="s">
        <v>34</v>
      </c>
      <c r="C171" s="84"/>
      <c r="D171" s="53">
        <v>4600</v>
      </c>
      <c r="E171" s="65">
        <v>4.0999999999999996</v>
      </c>
      <c r="F171" s="20" t="s">
        <v>23</v>
      </c>
      <c r="G171" s="29">
        <f t="shared" si="3"/>
        <v>18860</v>
      </c>
      <c r="H171" s="103"/>
    </row>
    <row r="172" spans="2:8" ht="96.75" customHeight="1">
      <c r="B172" s="83" t="s">
        <v>35</v>
      </c>
      <c r="C172" s="84"/>
      <c r="D172" s="53">
        <v>944</v>
      </c>
      <c r="E172" s="65">
        <v>4.0999999999999996</v>
      </c>
      <c r="F172" s="20"/>
      <c r="G172" s="29">
        <f t="shared" si="3"/>
        <v>3870.3999999999996</v>
      </c>
      <c r="H172" s="103"/>
    </row>
    <row r="173" spans="2:8" ht="81.75" customHeight="1">
      <c r="B173" s="83" t="s">
        <v>36</v>
      </c>
      <c r="C173" s="84"/>
      <c r="D173" s="53">
        <v>4300</v>
      </c>
      <c r="E173" s="65">
        <v>4.0999999999999996</v>
      </c>
      <c r="F173" s="20" t="s">
        <v>23</v>
      </c>
      <c r="G173" s="29">
        <f>D173*E173</f>
        <v>17630</v>
      </c>
      <c r="H173" s="103"/>
    </row>
    <row r="174" spans="2:8" ht="96.75" customHeight="1" thickBot="1">
      <c r="B174" s="85" t="s">
        <v>37</v>
      </c>
      <c r="C174" s="86"/>
      <c r="D174" s="54">
        <v>3100</v>
      </c>
      <c r="E174" s="66">
        <v>41</v>
      </c>
      <c r="F174" s="19" t="s">
        <v>23</v>
      </c>
      <c r="G174" s="30">
        <f>D174*E174</f>
        <v>127100</v>
      </c>
      <c r="H174" s="103"/>
    </row>
    <row r="175" spans="2:8">
      <c r="C175" s="3"/>
      <c r="D175" s="3"/>
      <c r="E175" s="4"/>
      <c r="F175" s="4"/>
      <c r="H175" s="41"/>
    </row>
    <row r="176" spans="2:8" ht="25.5">
      <c r="C176" s="13" t="s">
        <v>14</v>
      </c>
      <c r="D176" s="6"/>
    </row>
    <row r="177" spans="2:8" ht="20.25">
      <c r="C177" s="87" t="s">
        <v>6</v>
      </c>
      <c r="D177" s="70" t="s">
        <v>0</v>
      </c>
      <c r="E177" s="8">
        <f>IF(G164&gt;0, ROUND((G164+D157)/D157,2), 0)</f>
        <v>1.03</v>
      </c>
      <c r="F177" s="8"/>
      <c r="G177" s="9"/>
      <c r="H177" s="7"/>
    </row>
    <row r="178" spans="2:8">
      <c r="C178" s="87"/>
      <c r="D178" s="70" t="s">
        <v>1</v>
      </c>
      <c r="E178" s="8">
        <f>IF(SUM(G165:G166)&gt;0,ROUND((G165+G166+D157)/D157,2),0)</f>
        <v>1.02</v>
      </c>
      <c r="F178" s="8"/>
      <c r="G178" s="10"/>
      <c r="H178" s="42"/>
    </row>
    <row r="179" spans="2:8">
      <c r="C179" s="87"/>
      <c r="D179" s="72" t="s">
        <v>2</v>
      </c>
      <c r="E179" s="8">
        <f>IF(G167&gt;0,ROUND((G167+D157)/D157,2),0)</f>
        <v>0</v>
      </c>
      <c r="F179" s="11"/>
      <c r="G179" s="10"/>
    </row>
    <row r="180" spans="2:8">
      <c r="C180" s="87"/>
      <c r="D180" s="12" t="s">
        <v>3</v>
      </c>
      <c r="E180" s="31">
        <f>IF(SUM(G168:G174)&gt;0,ROUND((SUM(G168:G174)+D157)/D157,2),0)</f>
        <v>7.75</v>
      </c>
      <c r="F180" s="9"/>
      <c r="G180" s="10"/>
    </row>
    <row r="181" spans="2:8" ht="25.5">
      <c r="D181" s="32" t="s">
        <v>4</v>
      </c>
      <c r="E181" s="33">
        <f>SUM(E177:E180)-IF(VALUE(COUNTIF(E177:E180,"&gt;0"))=4,3,0)-IF(VALUE(COUNTIF(E177:E180,"&gt;0"))=3,2,0)-IF(VALUE(COUNTIF(E177:E180,"&gt;0"))=2,1,0)</f>
        <v>7.8000000000000007</v>
      </c>
      <c r="F181" s="24"/>
    </row>
    <row r="182" spans="2:8">
      <c r="E182" s="14"/>
    </row>
    <row r="183" spans="2:8" ht="25.5">
      <c r="B183" s="21"/>
      <c r="C183" s="15" t="s">
        <v>22</v>
      </c>
      <c r="D183" s="88">
        <f>E181*D157</f>
        <v>392379.00000000006</v>
      </c>
      <c r="E183" s="88"/>
    </row>
    <row r="184" spans="2:8" ht="20.25">
      <c r="C184" s="16" t="s">
        <v>8</v>
      </c>
      <c r="D184" s="89">
        <f>D183/D156</f>
        <v>852.99782608695659</v>
      </c>
      <c r="E184" s="89"/>
      <c r="G184" s="7"/>
      <c r="H184" s="43"/>
    </row>
    <row r="185" spans="2:8" ht="60.75" customHeight="1">
      <c r="B185" s="94" t="s">
        <v>40</v>
      </c>
      <c r="C185" s="94"/>
      <c r="D185" s="94"/>
      <c r="E185" s="94"/>
      <c r="F185" s="94"/>
      <c r="G185" s="94"/>
      <c r="H185" s="94"/>
    </row>
    <row r="186" spans="2:8" ht="23.25" customHeight="1">
      <c r="B186" s="95" t="s">
        <v>25</v>
      </c>
      <c r="C186" s="95"/>
      <c r="D186" s="95"/>
      <c r="E186" s="95"/>
      <c r="F186" s="95"/>
      <c r="G186" s="95"/>
    </row>
    <row r="187" spans="2:8">
      <c r="C187" s="74"/>
      <c r="G187" s="7"/>
    </row>
    <row r="188" spans="2:8" ht="25.5">
      <c r="C188" s="13" t="s">
        <v>5</v>
      </c>
      <c r="D188" s="6"/>
    </row>
    <row r="189" spans="2:8" ht="20.25" customHeight="1">
      <c r="B189" s="9"/>
      <c r="C189" s="96" t="s">
        <v>15</v>
      </c>
      <c r="D189" s="99" t="s">
        <v>42</v>
      </c>
      <c r="E189" s="100"/>
      <c r="F189" s="100"/>
      <c r="G189" s="101"/>
      <c r="H189" s="38"/>
    </row>
    <row r="190" spans="2:8" ht="20.25" customHeight="1">
      <c r="B190" s="9"/>
      <c r="C190" s="97"/>
      <c r="D190" s="102" t="s">
        <v>48</v>
      </c>
      <c r="E190" s="102"/>
      <c r="F190" s="102"/>
      <c r="G190" s="102"/>
      <c r="H190" s="38"/>
    </row>
    <row r="191" spans="2:8" ht="20.25" customHeight="1">
      <c r="B191" s="9"/>
      <c r="C191" s="98"/>
      <c r="D191" s="102" t="s">
        <v>53</v>
      </c>
      <c r="E191" s="102"/>
      <c r="F191" s="102"/>
      <c r="G191" s="102"/>
      <c r="H191" s="38"/>
    </row>
    <row r="192" spans="2:8">
      <c r="C192" s="34" t="s">
        <v>12</v>
      </c>
      <c r="D192" s="55">
        <v>3.2</v>
      </c>
      <c r="E192" s="44"/>
      <c r="F192" s="9"/>
    </row>
    <row r="193" spans="2:8" ht="23.25" customHeight="1">
      <c r="C193" s="1" t="s">
        <v>9</v>
      </c>
      <c r="D193" s="56">
        <v>660</v>
      </c>
      <c r="E193" s="90" t="s">
        <v>16</v>
      </c>
      <c r="F193" s="91"/>
      <c r="G193" s="75">
        <f>D194/D193</f>
        <v>300.36993939393938</v>
      </c>
    </row>
    <row r="194" spans="2:8">
      <c r="C194" s="1" t="s">
        <v>10</v>
      </c>
      <c r="D194" s="57">
        <v>198244.16</v>
      </c>
      <c r="E194" s="92"/>
      <c r="F194" s="93"/>
      <c r="G194" s="76"/>
    </row>
    <row r="195" spans="2:8" ht="34.5" customHeight="1">
      <c r="C195" s="36"/>
      <c r="D195" s="37"/>
      <c r="E195" s="45"/>
    </row>
    <row r="196" spans="2:8" ht="24" customHeight="1">
      <c r="C196" s="35" t="s">
        <v>7</v>
      </c>
      <c r="D196" s="58" t="s">
        <v>54</v>
      </c>
    </row>
    <row r="197" spans="2:8" ht="21" customHeight="1">
      <c r="C197" s="35" t="s">
        <v>11</v>
      </c>
      <c r="D197" s="58">
        <v>75</v>
      </c>
    </row>
    <row r="198" spans="2:8" ht="20.25" customHeight="1">
      <c r="C198" s="35" t="s">
        <v>13</v>
      </c>
      <c r="D198" s="49" t="s">
        <v>41</v>
      </c>
      <c r="E198" s="39"/>
    </row>
    <row r="199" spans="2:8" ht="42" customHeight="1" thickBot="1">
      <c r="C199" s="40"/>
      <c r="D199" s="40"/>
    </row>
    <row r="200" spans="2:8" ht="66.75" customHeight="1" thickBot="1">
      <c r="B200" s="77" t="s">
        <v>17</v>
      </c>
      <c r="C200" s="78"/>
      <c r="D200" s="22" t="s">
        <v>19</v>
      </c>
      <c r="E200" s="79" t="s">
        <v>21</v>
      </c>
      <c r="F200" s="80"/>
      <c r="G200" s="2" t="s">
        <v>20</v>
      </c>
    </row>
    <row r="201" spans="2:8" ht="29.25" customHeight="1" thickBot="1">
      <c r="B201" s="81" t="s">
        <v>28</v>
      </c>
      <c r="C201" s="82"/>
      <c r="D201" s="50">
        <v>310</v>
      </c>
      <c r="E201" s="59">
        <v>3.2</v>
      </c>
      <c r="F201" s="17" t="s">
        <v>23</v>
      </c>
      <c r="G201" s="25">
        <f t="shared" ref="G201:G209" si="4">D201*E201</f>
        <v>992</v>
      </c>
      <c r="H201" s="103"/>
    </row>
    <row r="202" spans="2:8" ht="50.25" customHeight="1">
      <c r="B202" s="104" t="s">
        <v>29</v>
      </c>
      <c r="C202" s="105"/>
      <c r="D202" s="46">
        <v>210</v>
      </c>
      <c r="E202" s="60">
        <v>0.85</v>
      </c>
      <c r="F202" s="18" t="s">
        <v>24</v>
      </c>
      <c r="G202" s="26">
        <f t="shared" si="4"/>
        <v>178.5</v>
      </c>
      <c r="H202" s="103"/>
    </row>
    <row r="203" spans="2:8" ht="44.25" customHeight="1" thickBot="1">
      <c r="B203" s="85" t="s">
        <v>18</v>
      </c>
      <c r="C203" s="86"/>
      <c r="D203" s="47">
        <v>880</v>
      </c>
      <c r="E203" s="61">
        <v>0.85</v>
      </c>
      <c r="F203" s="19" t="s">
        <v>24</v>
      </c>
      <c r="G203" s="27">
        <f t="shared" si="4"/>
        <v>748</v>
      </c>
      <c r="H203" s="103"/>
    </row>
    <row r="204" spans="2:8" ht="65.25" customHeight="1" thickBot="1">
      <c r="B204" s="106" t="s">
        <v>30</v>
      </c>
      <c r="C204" s="107"/>
      <c r="D204" s="51">
        <v>1620</v>
      </c>
      <c r="E204" s="62"/>
      <c r="F204" s="23" t="s">
        <v>23</v>
      </c>
      <c r="G204" s="28">
        <f t="shared" si="4"/>
        <v>0</v>
      </c>
      <c r="H204" s="103"/>
    </row>
    <row r="205" spans="2:8" ht="45" customHeight="1">
      <c r="B205" s="104" t="s">
        <v>31</v>
      </c>
      <c r="C205" s="105"/>
      <c r="D205" s="67">
        <f>10500+12600</f>
        <v>23100</v>
      </c>
      <c r="E205" s="63">
        <v>3.2</v>
      </c>
      <c r="F205" s="18" t="s">
        <v>23</v>
      </c>
      <c r="G205" s="26">
        <f t="shared" si="4"/>
        <v>73920</v>
      </c>
      <c r="H205" s="103"/>
    </row>
    <row r="206" spans="2:8" ht="110.25" customHeight="1">
      <c r="B206" s="83" t="s">
        <v>33</v>
      </c>
      <c r="C206" s="84"/>
      <c r="D206" s="52">
        <v>1000</v>
      </c>
      <c r="E206" s="64"/>
      <c r="F206" s="20" t="s">
        <v>23</v>
      </c>
      <c r="G206" s="29">
        <f t="shared" si="4"/>
        <v>0</v>
      </c>
      <c r="H206" s="103"/>
    </row>
    <row r="207" spans="2:8" ht="66" customHeight="1">
      <c r="B207" s="83" t="s">
        <v>32</v>
      </c>
      <c r="C207" s="84"/>
      <c r="D207" s="53">
        <v>18872</v>
      </c>
      <c r="E207" s="65">
        <v>3.2</v>
      </c>
      <c r="F207" s="20" t="s">
        <v>23</v>
      </c>
      <c r="G207" s="29">
        <f t="shared" si="4"/>
        <v>60390.400000000001</v>
      </c>
      <c r="H207" s="103"/>
    </row>
    <row r="208" spans="2:8" ht="107.25" customHeight="1">
      <c r="B208" s="83" t="s">
        <v>34</v>
      </c>
      <c r="C208" s="84"/>
      <c r="D208" s="53">
        <v>4600</v>
      </c>
      <c r="E208" s="65">
        <v>3.2</v>
      </c>
      <c r="F208" s="20" t="s">
        <v>23</v>
      </c>
      <c r="G208" s="29">
        <f t="shared" si="4"/>
        <v>14720</v>
      </c>
      <c r="H208" s="103"/>
    </row>
    <row r="209" spans="2:8" ht="85.5" customHeight="1">
      <c r="B209" s="83" t="s">
        <v>35</v>
      </c>
      <c r="C209" s="84"/>
      <c r="D209" s="53">
        <v>944</v>
      </c>
      <c r="E209" s="65">
        <v>3.2</v>
      </c>
      <c r="F209" s="20"/>
      <c r="G209" s="29">
        <f t="shared" si="4"/>
        <v>3020.8</v>
      </c>
      <c r="H209" s="103"/>
    </row>
    <row r="210" spans="2:8" ht="63" customHeight="1">
      <c r="B210" s="83" t="s">
        <v>36</v>
      </c>
      <c r="C210" s="84"/>
      <c r="D210" s="53">
        <v>4300</v>
      </c>
      <c r="E210" s="65">
        <v>3.2</v>
      </c>
      <c r="F210" s="20" t="s">
        <v>23</v>
      </c>
      <c r="G210" s="29">
        <f>D210*E210</f>
        <v>13760</v>
      </c>
      <c r="H210" s="103"/>
    </row>
    <row r="211" spans="2:8" ht="90" customHeight="1" thickBot="1">
      <c r="B211" s="85" t="s">
        <v>37</v>
      </c>
      <c r="C211" s="86"/>
      <c r="D211" s="54">
        <v>3100</v>
      </c>
      <c r="E211" s="66">
        <v>32</v>
      </c>
      <c r="F211" s="19" t="s">
        <v>23</v>
      </c>
      <c r="G211" s="30">
        <f>D211*E211</f>
        <v>99200</v>
      </c>
      <c r="H211" s="103"/>
    </row>
    <row r="212" spans="2:8">
      <c r="C212" s="3"/>
      <c r="D212" s="3"/>
      <c r="E212" s="4"/>
      <c r="F212" s="4"/>
      <c r="H212" s="41"/>
    </row>
    <row r="213" spans="2:8" ht="25.5">
      <c r="C213" s="13" t="s">
        <v>14</v>
      </c>
      <c r="D213" s="6"/>
    </row>
    <row r="214" spans="2:8" ht="20.25">
      <c r="C214" s="87" t="s">
        <v>6</v>
      </c>
      <c r="D214" s="73" t="s">
        <v>0</v>
      </c>
      <c r="E214" s="8">
        <f>IF(G201&gt;0, ROUND((G201+D194)/D194,2), 0)</f>
        <v>1.01</v>
      </c>
      <c r="F214" s="8"/>
      <c r="G214" s="9"/>
      <c r="H214" s="7"/>
    </row>
    <row r="215" spans="2:8">
      <c r="C215" s="87"/>
      <c r="D215" s="73" t="s">
        <v>1</v>
      </c>
      <c r="E215" s="8">
        <f>IF(SUM(G202:G203)&gt;0,ROUND((G202+G203+D194)/D194,2),0)</f>
        <v>1</v>
      </c>
      <c r="F215" s="8"/>
      <c r="G215" s="10"/>
      <c r="H215" s="42"/>
    </row>
    <row r="216" spans="2:8">
      <c r="C216" s="87"/>
      <c r="D216" s="73" t="s">
        <v>2</v>
      </c>
      <c r="E216" s="8">
        <f>IF(G204&gt;0,ROUND((G204+D194)/D194,2),0)</f>
        <v>0</v>
      </c>
      <c r="F216" s="11"/>
      <c r="G216" s="10"/>
    </row>
    <row r="217" spans="2:8">
      <c r="C217" s="87"/>
      <c r="D217" s="12" t="s">
        <v>3</v>
      </c>
      <c r="E217" s="31">
        <f>IF(SUM(G205:G211)&gt;0,ROUND((SUM(G205:G211)+D194)/D194,2),0)</f>
        <v>2.34</v>
      </c>
      <c r="F217" s="9"/>
      <c r="G217" s="10"/>
    </row>
    <row r="218" spans="2:8" ht="25.5">
      <c r="D218" s="32" t="s">
        <v>4</v>
      </c>
      <c r="E218" s="33">
        <f>SUM(E214:E217)-IF(VALUE(COUNTIF(E214:E217,"&gt;0"))=4,3,0)-IF(VALUE(COUNTIF(E214:E217,"&gt;0"))=3,2,0)-IF(VALUE(COUNTIF(E214:E217,"&gt;0"))=2,1,0)</f>
        <v>2.3499999999999996</v>
      </c>
      <c r="F218" s="24"/>
    </row>
    <row r="219" spans="2:8" ht="60.75" customHeight="1">
      <c r="E219" s="14"/>
    </row>
    <row r="220" spans="2:8" ht="23.25" customHeight="1">
      <c r="B220" s="21"/>
      <c r="C220" s="15" t="s">
        <v>22</v>
      </c>
      <c r="D220" s="88">
        <f>E218*D194</f>
        <v>465873.77599999995</v>
      </c>
      <c r="E220" s="88"/>
    </row>
    <row r="221" spans="2:8" ht="20.25">
      <c r="C221" s="16" t="s">
        <v>8</v>
      </c>
      <c r="D221" s="89">
        <f>D220/D193</f>
        <v>705.86935757575748</v>
      </c>
      <c r="E221" s="89"/>
      <c r="G221" s="7"/>
      <c r="H221" s="43"/>
    </row>
    <row r="222" spans="2:8" ht="60.75" customHeight="1">
      <c r="G222" s="7"/>
      <c r="H222" s="7"/>
    </row>
    <row r="223" spans="2:8" ht="23.25" customHeight="1">
      <c r="G223" s="7"/>
      <c r="H223" s="7"/>
    </row>
    <row r="224" spans="2:8" ht="20.25">
      <c r="G224" s="7"/>
      <c r="H224" s="7"/>
    </row>
    <row r="225" spans="7:8" ht="20.25">
      <c r="G225" s="7"/>
      <c r="H225" s="7"/>
    </row>
    <row r="226" spans="7:8" ht="20.25" customHeight="1">
      <c r="G226" s="7"/>
      <c r="H226" s="7"/>
    </row>
    <row r="227" spans="7:8" ht="20.25" customHeight="1">
      <c r="G227" s="7"/>
      <c r="H227" s="7"/>
    </row>
    <row r="228" spans="7:8" ht="20.25" customHeight="1">
      <c r="G228" s="7"/>
      <c r="H228" s="7"/>
    </row>
    <row r="229" spans="7:8" ht="20.25">
      <c r="G229" s="7"/>
      <c r="H229" s="7"/>
    </row>
    <row r="230" spans="7:8" ht="23.25" customHeight="1">
      <c r="G230" s="7"/>
      <c r="H230" s="7"/>
    </row>
    <row r="231" spans="7:8" ht="20.25">
      <c r="G231" s="7"/>
      <c r="H231" s="7"/>
    </row>
    <row r="232" spans="7:8" ht="20.25">
      <c r="G232" s="7"/>
      <c r="H232" s="7"/>
    </row>
    <row r="233" spans="7:8" ht="20.25">
      <c r="G233" s="7"/>
      <c r="H233" s="7"/>
    </row>
    <row r="234" spans="7:8" ht="20.25">
      <c r="G234" s="7"/>
      <c r="H234" s="7"/>
    </row>
    <row r="235" spans="7:8" ht="20.25">
      <c r="G235" s="7"/>
      <c r="H235" s="7"/>
    </row>
    <row r="236" spans="7:8" ht="20.25">
      <c r="G236" s="7"/>
      <c r="H236" s="7"/>
    </row>
    <row r="237" spans="7:8" ht="48" customHeight="1">
      <c r="G237" s="7"/>
      <c r="H237" s="7"/>
    </row>
    <row r="238" spans="7:8" ht="24" customHeight="1">
      <c r="G238" s="7"/>
      <c r="H238" s="7"/>
    </row>
    <row r="239" spans="7:8" ht="23.25" customHeight="1">
      <c r="G239" s="7"/>
      <c r="H239" s="7"/>
    </row>
    <row r="240" spans="7:8" ht="24" customHeight="1">
      <c r="G240" s="7"/>
      <c r="H240" s="7"/>
    </row>
    <row r="241" spans="7:8" ht="24" customHeight="1">
      <c r="G241" s="7"/>
      <c r="H241" s="7"/>
    </row>
    <row r="242" spans="7:8" ht="23.25" customHeight="1">
      <c r="G242" s="7"/>
      <c r="H242" s="7"/>
    </row>
    <row r="243" spans="7:8" ht="23.25" customHeight="1">
      <c r="G243" s="7"/>
      <c r="H243" s="7"/>
    </row>
    <row r="244" spans="7:8" ht="23.25" customHeight="1">
      <c r="G244" s="7"/>
      <c r="H244" s="7"/>
    </row>
    <row r="245" spans="7:8" ht="23.25" customHeight="1">
      <c r="G245" s="7"/>
      <c r="H245" s="7"/>
    </row>
    <row r="246" spans="7:8" ht="23.25" customHeight="1">
      <c r="G246" s="7"/>
      <c r="H246" s="7"/>
    </row>
    <row r="247" spans="7:8" ht="23.25" customHeight="1">
      <c r="G247" s="7"/>
      <c r="H247" s="7"/>
    </row>
    <row r="248" spans="7:8" ht="24" customHeight="1">
      <c r="G248" s="7"/>
      <c r="H248" s="7"/>
    </row>
    <row r="249" spans="7:8" ht="20.25">
      <c r="G249" s="7"/>
      <c r="H249" s="7"/>
    </row>
    <row r="250" spans="7:8" ht="20.25">
      <c r="G250" s="7"/>
      <c r="H250" s="7"/>
    </row>
    <row r="251" spans="7:8" ht="20.25">
      <c r="G251" s="7"/>
      <c r="H251" s="7"/>
    </row>
    <row r="252" spans="7:8" ht="20.25">
      <c r="G252" s="7"/>
      <c r="H252" s="7"/>
    </row>
    <row r="253" spans="7:8" ht="20.25">
      <c r="G253" s="7"/>
      <c r="H253" s="7"/>
    </row>
    <row r="254" spans="7:8" ht="20.25">
      <c r="G254" s="7"/>
      <c r="H254" s="7"/>
    </row>
    <row r="255" spans="7:8" ht="20.25">
      <c r="G255" s="7"/>
      <c r="H255" s="7"/>
    </row>
    <row r="256" spans="7:8" ht="20.25">
      <c r="G256" s="7"/>
      <c r="H256" s="7"/>
    </row>
    <row r="257" spans="7:8" ht="20.25">
      <c r="G257" s="7"/>
      <c r="H257" s="7"/>
    </row>
    <row r="258" spans="7:8" ht="20.25">
      <c r="G258" s="7"/>
      <c r="H258" s="7"/>
    </row>
    <row r="284" spans="7:8" ht="20.25">
      <c r="G284" s="7"/>
      <c r="H284" s="7"/>
    </row>
    <row r="285" spans="7:8" ht="20.25">
      <c r="G285" s="7"/>
      <c r="H285" s="7"/>
    </row>
    <row r="286" spans="7:8" ht="20.25">
      <c r="G286" s="7"/>
      <c r="H286" s="7"/>
    </row>
    <row r="287" spans="7:8" ht="20.25">
      <c r="G287" s="7"/>
      <c r="H287" s="7"/>
    </row>
    <row r="288" spans="7:8" ht="20.25">
      <c r="G288" s="7"/>
      <c r="H288" s="7"/>
    </row>
    <row r="289" spans="7:8" ht="20.25">
      <c r="G289" s="7"/>
      <c r="H289" s="7"/>
    </row>
    <row r="290" spans="7:8" ht="20.25">
      <c r="G290" s="7"/>
      <c r="H290" s="7"/>
    </row>
    <row r="291" spans="7:8" ht="20.25">
      <c r="G291" s="7"/>
      <c r="H291" s="7"/>
    </row>
    <row r="292" spans="7:8" ht="20.25">
      <c r="G292" s="7"/>
      <c r="H292" s="7"/>
    </row>
    <row r="293" spans="7:8" ht="20.25">
      <c r="G293" s="7"/>
      <c r="H293" s="7"/>
    </row>
    <row r="294" spans="7:8" ht="20.25">
      <c r="G294" s="7"/>
      <c r="H294" s="7"/>
    </row>
    <row r="295" spans="7:8" ht="20.25">
      <c r="G295" s="7"/>
      <c r="H295" s="7"/>
    </row>
    <row r="296" spans="7:8" ht="20.25">
      <c r="G296" s="7"/>
      <c r="H296" s="7"/>
    </row>
    <row r="297" spans="7:8" ht="20.25">
      <c r="G297" s="7"/>
      <c r="H297" s="7"/>
    </row>
    <row r="298" spans="7:8" ht="20.25">
      <c r="G298" s="7"/>
      <c r="H298" s="7"/>
    </row>
    <row r="299" spans="7:8" ht="20.25">
      <c r="G299" s="7"/>
      <c r="H299" s="7"/>
    </row>
    <row r="300" spans="7:8" ht="20.25">
      <c r="G300" s="7"/>
      <c r="H300" s="7"/>
    </row>
    <row r="301" spans="7:8" ht="20.25">
      <c r="G301" s="7"/>
      <c r="H301" s="7"/>
    </row>
    <row r="302" spans="7:8" ht="20.25">
      <c r="G302" s="7"/>
      <c r="H302" s="7"/>
    </row>
    <row r="303" spans="7:8" ht="20.25">
      <c r="G303" s="7"/>
      <c r="H303" s="7"/>
    </row>
    <row r="304" spans="7:8" ht="20.25">
      <c r="G304" s="7"/>
      <c r="H304" s="7"/>
    </row>
    <row r="305" spans="7:8" ht="20.25">
      <c r="G305" s="7"/>
      <c r="H305" s="7"/>
    </row>
    <row r="306" spans="7:8" ht="20.25">
      <c r="G306" s="7"/>
      <c r="H306" s="7"/>
    </row>
    <row r="307" spans="7:8" ht="20.25">
      <c r="G307" s="7"/>
      <c r="H307" s="7"/>
    </row>
    <row r="308" spans="7:8" ht="20.25">
      <c r="G308" s="7"/>
      <c r="H308" s="7"/>
    </row>
    <row r="309" spans="7:8" ht="20.25">
      <c r="G309" s="7"/>
      <c r="H309" s="7"/>
    </row>
    <row r="310" spans="7:8" ht="20.25">
      <c r="G310" s="7"/>
      <c r="H310" s="7"/>
    </row>
    <row r="311" spans="7:8" ht="20.25">
      <c r="G311" s="7"/>
      <c r="H311" s="7"/>
    </row>
    <row r="312" spans="7:8" ht="20.25">
      <c r="G312" s="7"/>
      <c r="H312" s="7"/>
    </row>
    <row r="313" spans="7:8" ht="20.25">
      <c r="G313" s="7"/>
      <c r="H313" s="7"/>
    </row>
    <row r="314" spans="7:8" ht="20.25">
      <c r="G314" s="7"/>
      <c r="H314" s="7"/>
    </row>
    <row r="315" spans="7:8" ht="20.25">
      <c r="G315" s="7"/>
      <c r="H315" s="7"/>
    </row>
    <row r="316" spans="7:8" ht="20.25">
      <c r="G316" s="7"/>
      <c r="H316" s="7"/>
    </row>
    <row r="317" spans="7:8" ht="20.25">
      <c r="G317" s="7"/>
      <c r="H317" s="7"/>
    </row>
    <row r="318" spans="7:8" ht="20.25">
      <c r="G318" s="7"/>
      <c r="H318" s="7"/>
    </row>
    <row r="319" spans="7:8" ht="20.25">
      <c r="G319" s="7"/>
      <c r="H319" s="7"/>
    </row>
    <row r="320" spans="7:8" ht="20.25">
      <c r="G320" s="7"/>
      <c r="H320" s="7"/>
    </row>
  </sheetData>
  <mergeCells count="125">
    <mergeCell ref="D91:E91"/>
    <mergeCell ref="D92:E92"/>
    <mergeCell ref="B71:C71"/>
    <mergeCell ref="E71:F71"/>
    <mergeCell ref="B72:C72"/>
    <mergeCell ref="H72:H82"/>
    <mergeCell ref="B73:C73"/>
    <mergeCell ref="B74:C74"/>
    <mergeCell ref="C60:C62"/>
    <mergeCell ref="D60:G60"/>
    <mergeCell ref="D61:G61"/>
    <mergeCell ref="D62:G62"/>
    <mergeCell ref="E64:F65"/>
    <mergeCell ref="G64:G65"/>
    <mergeCell ref="C39:C42"/>
    <mergeCell ref="D45:E45"/>
    <mergeCell ref="B200:C200"/>
    <mergeCell ref="B210:C210"/>
    <mergeCell ref="B209:C209"/>
    <mergeCell ref="B208:C208"/>
    <mergeCell ref="B207:C207"/>
    <mergeCell ref="B206:C206"/>
    <mergeCell ref="B205:C205"/>
    <mergeCell ref="B204:C204"/>
    <mergeCell ref="B203:C203"/>
    <mergeCell ref="B202:C202"/>
    <mergeCell ref="B201:C201"/>
    <mergeCell ref="C85:C88"/>
    <mergeCell ref="B75:C75"/>
    <mergeCell ref="B76:C76"/>
    <mergeCell ref="B77:C77"/>
    <mergeCell ref="B78:C78"/>
    <mergeCell ref="B79:C79"/>
    <mergeCell ref="B80:C80"/>
    <mergeCell ref="B81:C81"/>
    <mergeCell ref="B82:C82"/>
    <mergeCell ref="D46:E46"/>
    <mergeCell ref="B56:H56"/>
    <mergeCell ref="B57:G57"/>
    <mergeCell ref="B25:C25"/>
    <mergeCell ref="E25:F25"/>
    <mergeCell ref="B26:C26"/>
    <mergeCell ref="H26:H3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C14:C16"/>
    <mergeCell ref="D14:G14"/>
    <mergeCell ref="D15:G15"/>
    <mergeCell ref="D16:G16"/>
    <mergeCell ref="E18:F19"/>
    <mergeCell ref="G18:G19"/>
    <mergeCell ref="B10:H10"/>
    <mergeCell ref="B11:G11"/>
    <mergeCell ref="B102:H102"/>
    <mergeCell ref="B103:G103"/>
    <mergeCell ref="C106:C108"/>
    <mergeCell ref="D106:G106"/>
    <mergeCell ref="D107:G107"/>
    <mergeCell ref="D108:G108"/>
    <mergeCell ref="E110:F111"/>
    <mergeCell ref="G110:G111"/>
    <mergeCell ref="B117:C117"/>
    <mergeCell ref="E117:F117"/>
    <mergeCell ref="B118:C118"/>
    <mergeCell ref="H118:H12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C131:C134"/>
    <mergeCell ref="D137:E137"/>
    <mergeCell ref="D138:E138"/>
    <mergeCell ref="B148:H148"/>
    <mergeCell ref="B149:G149"/>
    <mergeCell ref="C152:C154"/>
    <mergeCell ref="D152:G152"/>
    <mergeCell ref="D153:G153"/>
    <mergeCell ref="D154:G154"/>
    <mergeCell ref="C177:C180"/>
    <mergeCell ref="D183:E183"/>
    <mergeCell ref="D184:E184"/>
    <mergeCell ref="E156:F157"/>
    <mergeCell ref="G156:G157"/>
    <mergeCell ref="B163:C163"/>
    <mergeCell ref="E163:F163"/>
    <mergeCell ref="B164:C164"/>
    <mergeCell ref="H164:H17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85:H185"/>
    <mergeCell ref="B186:G186"/>
    <mergeCell ref="C189:C191"/>
    <mergeCell ref="D189:G189"/>
    <mergeCell ref="D190:G190"/>
    <mergeCell ref="D191:G191"/>
    <mergeCell ref="E193:F194"/>
    <mergeCell ref="G193:G194"/>
    <mergeCell ref="D220:E220"/>
    <mergeCell ref="E200:F200"/>
    <mergeCell ref="C214:C217"/>
    <mergeCell ref="D221:E221"/>
    <mergeCell ref="H201:H211"/>
    <mergeCell ref="B211:C211"/>
  </mergeCells>
  <dataValidations disablePrompts="1" count="1">
    <dataValidation type="list" allowBlank="1" showInputMessage="1" showErrorMessage="1" sqref="D161 D69 D23 D115 D198">
      <formula1>способ_рубки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по 2020году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Инженер</cp:lastModifiedBy>
  <cp:lastPrinted>2020-04-27T07:43:45Z</cp:lastPrinted>
  <dcterms:created xsi:type="dcterms:W3CDTF">2016-01-18T14:22:10Z</dcterms:created>
  <dcterms:modified xsi:type="dcterms:W3CDTF">2020-10-23T11:16:19Z</dcterms:modified>
</cp:coreProperties>
</file>